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031-26 Janina Kaltmodell in 9 Losen (Omojola)\03 Vergabeunterlagen Veröffentlichung\"/>
    </mc:Choice>
  </mc:AlternateContent>
  <xr:revisionPtr revIDLastSave="0" documentId="8_{3118CB41-9BE4-4F29-9311-D393F3E1B7B9}" xr6:coauthVersionLast="47" xr6:coauthVersionMax="47" xr10:uidLastSave="{00000000-0000-0000-0000-000000000000}"/>
  <workbookProtection workbookAlgorithmName="SHA-512" workbookHashValue="RbTFfxPu2hnLBfSPEWT3sya8Nqlo/xtq2dlSXIP8BZS5EOyTIN2CT/HU4api91uPnwNo3cwd3qqcXcid0ANC3g==" workbookSaltValue="Ds1ccHbKNqPYI6GCNHxfaA==" workbookSpinCount="100000" lockStructure="1"/>
  <bookViews>
    <workbookView xWindow="-120" yWindow="-120" windowWidth="29040" windowHeight="15720" xr2:uid="{7AF04545-07C9-4A95-BA20-FA57F321152D}"/>
  </bookViews>
  <sheets>
    <sheet name="Preisblatt Los 1" sheetId="1" r:id="rId1"/>
    <sheet name="Preisblatt Los 2" sheetId="2" r:id="rId2"/>
    <sheet name="Preisblatt Los 3" sheetId="3" r:id="rId3"/>
    <sheet name="Preisblatt Los 4" sheetId="4" r:id="rId4"/>
    <sheet name="Preisblatt Los 5" sheetId="5" r:id="rId5"/>
    <sheet name="Preisblatt Los 6" sheetId="6" r:id="rId6"/>
    <sheet name="Preisblatt Los 7" sheetId="7" r:id="rId7"/>
    <sheet name="Preisblatt Los 8" sheetId="8" r:id="rId8"/>
    <sheet name="Preisblatt Los 9" sheetId="9" r:id="rId9"/>
  </sheets>
  <definedNames>
    <definedName name="Brutto">'Preisblatt Los 1'!$G$19</definedName>
    <definedName name="MyChanged" hidden="1">0</definedName>
    <definedName name="MyVersion" hidden="1">43743.7486111111</definedName>
    <definedName name="Netto">'Preisblatt Los 1'!$G$17</definedName>
    <definedName name="Ust">'Preisblatt Los 1'!$F$18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9" l="1"/>
  <c r="G13" i="9"/>
  <c r="G12" i="9"/>
  <c r="G15" i="9" s="1"/>
  <c r="G14" i="8"/>
  <c r="G13" i="8"/>
  <c r="G12" i="8"/>
  <c r="G14" i="7"/>
  <c r="G13" i="7"/>
  <c r="G12" i="7"/>
  <c r="G15" i="7" s="1"/>
  <c r="G14" i="6"/>
  <c r="G13" i="6"/>
  <c r="G12" i="6"/>
  <c r="G15" i="6" s="1"/>
  <c r="G14" i="5"/>
  <c r="G13" i="5"/>
  <c r="G12" i="5"/>
  <c r="G14" i="4"/>
  <c r="G13" i="4"/>
  <c r="G12" i="4"/>
  <c r="G15" i="4" s="1"/>
  <c r="G14" i="3"/>
  <c r="G13" i="3"/>
  <c r="G12" i="3"/>
  <c r="G15" i="3" s="1"/>
  <c r="G14" i="2"/>
  <c r="G13" i="2"/>
  <c r="G12" i="2"/>
  <c r="G14" i="1"/>
  <c r="G13" i="1"/>
  <c r="G12" i="1"/>
  <c r="G15" i="1" s="1"/>
  <c r="G16" i="9" l="1"/>
  <c r="G17" i="9" s="1"/>
  <c r="G15" i="2"/>
  <c r="G16" i="2" s="1"/>
  <c r="G17" i="2" s="1"/>
  <c r="G15" i="5"/>
  <c r="G16" i="5" s="1"/>
  <c r="G17" i="5" s="1"/>
  <c r="G15" i="8"/>
  <c r="G16" i="8" s="1"/>
  <c r="G17" i="8" s="1"/>
  <c r="G16" i="7"/>
  <c r="G17" i="7" s="1"/>
  <c r="G16" i="6"/>
  <c r="G17" i="6" s="1"/>
  <c r="G16" i="4"/>
  <c r="G17" i="4" s="1"/>
  <c r="G16" i="3"/>
  <c r="G17" i="3" s="1"/>
  <c r="G16" i="1"/>
  <c r="G17" i="1" s="1"/>
  <c r="G19" i="4" l="1"/>
  <c r="G19" i="2"/>
  <c r="G18" i="4"/>
  <c r="G18" i="8"/>
  <c r="G19" i="8" s="1"/>
  <c r="G18" i="5"/>
  <c r="G19" i="5" s="1"/>
  <c r="G18" i="6"/>
  <c r="G19" i="6" s="1"/>
  <c r="G18" i="3"/>
  <c r="G19" i="3" s="1"/>
  <c r="G18" i="9"/>
  <c r="G19" i="9" s="1"/>
  <c r="G18" i="2"/>
  <c r="G18" i="7"/>
  <c r="G19" i="7"/>
  <c r="G18" i="1"/>
  <c r="G19" i="1" s="1"/>
</calcChain>
</file>

<file path=xl/sharedStrings.xml><?xml version="1.0" encoding="utf-8"?>
<sst xmlns="http://schemas.openxmlformats.org/spreadsheetml/2006/main" count="216" uniqueCount="51">
  <si>
    <t>Preisblatt Los 1: Flüssigkeitspumpe und Rezirkulationspumpe</t>
  </si>
  <si>
    <t>TU Berlin – Beschaffung verschiedener Komponenten zum eigenständigen Zusammenbau eines großen Tanks zur Wiederverwertung von Abfällen in 9 Losen</t>
  </si>
  <si>
    <t>Vergabe-Nr.: OeA-031-26</t>
  </si>
  <si>
    <r>
      <t xml:space="preserve">Das folgende Preisblatt ist von der*dem Bieter*in zwingend innerhalb der </t>
    </r>
    <r>
      <rPr>
        <b/>
        <sz val="12"/>
        <color rgb="FFFFC000"/>
        <rFont val="Arial"/>
        <family val="2"/>
      </rPr>
      <t>gelben Zellen</t>
    </r>
    <r>
      <rPr>
        <sz val="12"/>
        <color theme="1"/>
        <rFont val="Arial"/>
        <family val="2"/>
      </rPr>
      <t xml:space="preserve"> auszufüllen.</t>
    </r>
  </si>
  <si>
    <t>Angebotspreis: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</si>
  <si>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das </t>
    </r>
    <r>
      <rPr>
        <b/>
        <sz val="10"/>
        <color theme="1"/>
        <rFont val="Arial"/>
        <family val="2"/>
      </rPr>
      <t>Los 1: Flüssigkeitspumpe und Rezirkulationspumpe</t>
    </r>
    <r>
      <rPr>
        <sz val="10"/>
        <color theme="1"/>
        <rFont val="Arial"/>
        <family val="2"/>
      </rPr>
      <t xml:space="preserve">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</si>
  <si>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</si>
  <si>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</si>
  <si>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</si>
  <si>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</si>
  <si>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
(netto)
in Euro</t>
  </si>
  <si>
    <t>Gesamtpreis
(netto)
in Euro</t>
  </si>
  <si>
    <r>
      <t xml:space="preserve">Flüssigkeitspumpe und Rezirkulationspumpe </t>
    </r>
    <r>
      <rPr>
        <sz val="10"/>
        <color theme="1"/>
        <rFont val="Arial"/>
        <family val="2"/>
      </rPr>
      <t>gemäß Punkt 2 Leistungsbeschreibung</t>
    </r>
  </si>
  <si>
    <t>pauschal</t>
  </si>
  <si>
    <r>
      <t xml:space="preserve">Weitere grundlegend zu erbringende Leistungen </t>
    </r>
    <r>
      <rPr>
        <sz val="10"/>
        <color theme="1"/>
        <rFont val="Arial"/>
        <family val="2"/>
      </rPr>
      <t>gemäß Punkt 3 Leistungsbeschreibung</t>
    </r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</si>
  <si>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Lieferung, betriebsbereite Übergabe u.a.</t>
    </r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</si>
  <si>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</si>
  <si>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</si>
  <si>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</si>
  <si>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</si>
  <si>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</si>
  <si>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</si>
  <si>
    <t>Preisblatt Los 2: DAQ und DAQ-Einhausung für die Datenerfassung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</si>
  <si>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das </t>
    </r>
    <r>
      <rPr>
        <b/>
        <sz val="10"/>
        <color theme="1"/>
        <rFont val="Arial"/>
        <family val="2"/>
      </rPr>
      <t>Los 2: DAQ und DAQ-Einhausung für die Datenerfassung</t>
    </r>
    <r>
      <rPr>
        <sz val="10"/>
        <color theme="1"/>
        <rFont val="Arial"/>
        <family val="2"/>
      </rPr>
      <t xml:space="preserve">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</si>
  <si>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r>
      <t xml:space="preserve">DAQ und DAQ-Einhausung für die Datener-fassung </t>
    </r>
    <r>
      <rPr>
        <sz val="10"/>
        <color theme="1"/>
        <rFont val="Arial"/>
        <family val="2"/>
      </rPr>
      <t>gemäß Punkt 2 Leistungsbeschreibung</t>
    </r>
  </si>
  <si>
    <t>Preisblatt Los 3: Optische Nadelsonde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</si>
  <si>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das </t>
    </r>
    <r>
      <rPr>
        <b/>
        <sz val="10"/>
        <color theme="1"/>
        <rFont val="Arial"/>
        <family val="2"/>
      </rPr>
      <t>Los 3: Optische Nadelsonde</t>
    </r>
    <r>
      <rPr>
        <sz val="10"/>
        <color theme="1"/>
        <rFont val="Arial"/>
        <family val="2"/>
      </rPr>
      <t xml:space="preserve">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</si>
  <si>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r>
      <t xml:space="preserve">Optische Nadelsonde </t>
    </r>
    <r>
      <rPr>
        <sz val="10"/>
        <color theme="1"/>
        <rFont val="Arial"/>
        <family val="2"/>
      </rPr>
      <t>gemäß Punkt 2 Leistungsbeschreibung</t>
    </r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</si>
  <si>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Aufbau, Inbetriebnahme Lieferung, Installation, u.a.</t>
    </r>
  </si>
  <si>
    <t>Preisblatt Los 4: Perforierte Platten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</si>
  <si>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das </t>
    </r>
    <r>
      <rPr>
        <b/>
        <sz val="10"/>
        <color theme="1"/>
        <rFont val="Arial"/>
        <family val="2"/>
      </rPr>
      <t>Los 4: Perforierte Platten</t>
    </r>
    <r>
      <rPr>
        <sz val="10"/>
        <color theme="1"/>
        <rFont val="Arial"/>
        <family val="2"/>
      </rPr>
      <t xml:space="preserve">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</si>
  <si>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r>
      <t xml:space="preserve">Perforierte Platten </t>
    </r>
    <r>
      <rPr>
        <sz val="10"/>
        <color theme="1"/>
        <rFont val="Arial"/>
        <family val="2"/>
      </rPr>
      <t>gemäß Punkt 2 Leistungsbeschreibung</t>
    </r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</si>
  <si>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Lieferung, Betriebsbereite Übergabe u.a.</t>
    </r>
  </si>
  <si>
    <t>Preisblatt Los 5: Wasser-MFM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</si>
  <si>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das </t>
    </r>
    <r>
      <rPr>
        <b/>
        <sz val="10"/>
        <color theme="1"/>
        <rFont val="Arial"/>
        <family val="2"/>
      </rPr>
      <t>Los 5: Wasser-MFM</t>
    </r>
    <r>
      <rPr>
        <sz val="10"/>
        <color theme="1"/>
        <rFont val="Arial"/>
        <family val="2"/>
      </rPr>
      <t xml:space="preserve">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</si>
  <si>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r>
      <t xml:space="preserve">Wasser-MFM </t>
    </r>
    <r>
      <rPr>
        <sz val="10"/>
        <color theme="1"/>
        <rFont val="Arial"/>
        <family val="2"/>
      </rPr>
      <t>gemäß Punkt 2 Leistungsbeschreibung</t>
    </r>
  </si>
  <si>
    <t>Los 6: Luft-MFC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</si>
  <si>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das </t>
    </r>
    <r>
      <rPr>
        <b/>
        <sz val="10"/>
        <color theme="1"/>
        <rFont val="Arial"/>
        <family val="2"/>
      </rPr>
      <t>Los 6: Luft-MFC</t>
    </r>
    <r>
      <rPr>
        <sz val="10"/>
        <color theme="1"/>
        <rFont val="Arial"/>
        <family val="2"/>
      </rPr>
      <t xml:space="preserve">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</si>
  <si>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r>
      <t xml:space="preserve">Luft-MFC </t>
    </r>
    <r>
      <rPr>
        <sz val="10"/>
        <color theme="1"/>
        <rFont val="Arial"/>
        <family val="2"/>
      </rPr>
      <t>gemäß Punkt 2 Leistungsbeschreibung</t>
    </r>
  </si>
  <si>
    <t>Los 7: Kamera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</si>
  <si>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das </t>
    </r>
    <r>
      <rPr>
        <b/>
        <sz val="10"/>
        <color theme="1"/>
        <rFont val="Arial"/>
        <family val="2"/>
      </rPr>
      <t>Los 7: Kamera</t>
    </r>
    <r>
      <rPr>
        <sz val="10"/>
        <color theme="1"/>
        <rFont val="Arial"/>
        <family val="2"/>
      </rPr>
      <t xml:space="preserve">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</si>
  <si>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r>
      <t xml:space="preserve">Kamera </t>
    </r>
    <r>
      <rPr>
        <sz val="10"/>
        <color theme="1"/>
        <rFont val="Arial"/>
        <family val="2"/>
      </rPr>
      <t>gemäß Punkt 2 Leistungsbeschreibung</t>
    </r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</si>
  <si>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Lieferung, betriebsbereite Übergabe, u.a.</t>
    </r>
  </si>
  <si>
    <t xml:space="preserve">Los 8: Linse 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</si>
  <si>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das Los 8: Linse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</si>
  <si>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r>
      <t xml:space="preserve">Linse </t>
    </r>
    <r>
      <rPr>
        <sz val="10"/>
        <color theme="1"/>
        <rFont val="Arial"/>
        <family val="2"/>
      </rPr>
      <t>gemäß Punkt 2 Leistungsbeschreibung</t>
    </r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</si>
  <si>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Lieferung, Inbetriebnahme, betriebsbereite Übergabe u.a.</t>
    </r>
  </si>
  <si>
    <t>Los 9: Druckmessumformer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</si>
  <si>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das </t>
    </r>
    <r>
      <rPr>
        <b/>
        <sz val="10"/>
        <color theme="1"/>
        <rFont val="Arial"/>
        <family val="2"/>
      </rPr>
      <t xml:space="preserve">Los 9: Druckmessumformer </t>
    </r>
    <r>
      <rPr>
        <sz val="10"/>
        <color theme="1"/>
        <rFont val="Arial"/>
        <family val="2"/>
      </rPr>
      <t xml:space="preserve">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</si>
  <si>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r>
      <t xml:space="preserve">Druckmessumformer </t>
    </r>
    <r>
      <rPr>
        <sz val="10"/>
        <color theme="1"/>
        <rFont val="Arial"/>
        <family val="2"/>
      </rPr>
      <t>gemäß Punkt 2 Leistungsbeschreibung</t>
    </r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</si>
  <si>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Lieferung, Inbetriebnahme, betriebsbereite Übergabe, u.a.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</si>
</sst>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rgb="FFFFC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9" fillId="3" borderId="1" xfId="0" applyNumberFormat="1" applyFont="1" applyFill="1" applyBorder="1" applyAlignment="1" applyProtection="1">
      <alignment horizontal="right" vertical="center" indent="1"/>
      <protection locked="0"/>
    </xf>
    <xf numFmtId="4" fontId="9" fillId="0" borderId="1" xfId="0" applyNumberFormat="1" applyFont="1" applyBorder="1" applyAlignment="1">
      <alignment horizontal="right" vertical="center" inden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4" xfId="0" applyBorder="1"/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7E2E-653B-4939-B213-A82C1CA48C00}">
  <sheetPr codeName="Tabelle1">
    <pageSetUpPr fitToPage="1"/>
  </sheetPr>
  <dimension ref="A1:G21"/>
  <sheetViews>
    <sheetView tabSelected="1" workbookViewId="0"/>
  </sheetViews>
  <sheetFormatPr baseColWidth="10" defaultRowHeight="14.25"/>
  <cols>
    <col min="2" max="2" width="26.75" customWidth="1"/>
    <col min="5" max="5" width="11.125" customWidth="1"/>
    <col min="6" max="6" width="16.625" customWidth="1"/>
    <col min="7" max="7" width="16.375" customWidth="1"/>
  </cols>
  <sheetData>
    <row r="1" spans="1:7" ht="20.25">
      <c r="A1" s="1" t="s">
        <v>0</v>
      </c>
    </row>
    <row r="2" spans="1:7">
      <c r="A2" s="2"/>
    </row>
    <row r="3" spans="1:7" ht="15">
      <c r="A3" s="3" t="s">
        <v>1</v>
      </c>
      <c r="B3" s="4"/>
      <c r="C3" s="4"/>
      <c r="D3" s="4"/>
      <c r="E3" s="4"/>
      <c r="F3" s="4"/>
      <c r="G3" s="4"/>
    </row>
    <row r="4" spans="1:7">
      <c r="A4" s="2" t="s">
        <v>2</v>
      </c>
    </row>
    <row r="5" spans="1:7">
      <c r="A5" s="2"/>
    </row>
    <row r="6" spans="1:7" ht="15.75">
      <c r="A6" s="5" t="s">
        <v>3</v>
      </c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 ht="15.75" customHeight="1">
      <c r="A8" s="4"/>
      <c r="B8" s="4"/>
      <c r="C8" s="4"/>
      <c r="D8" s="4"/>
      <c r="E8" s="4"/>
      <c r="F8" s="4"/>
      <c r="G8" s="4"/>
    </row>
    <row r="9" spans="1:7" ht="15">
      <c r="A9" s="6" t="s">
        <v>4</v>
      </c>
      <c r="B9" s="7"/>
      <c r="C9" s="7"/>
      <c r="D9" s="7"/>
      <c r="E9" s="7"/>
      <c r="F9" s="7"/>
      <c r="G9" s="7"/>
    </row>
    <row r="10" spans="1:7" ht="87" customHeight="1">
      <c r="A10" s="8" t="s">
        <v>5</v>
      </c>
      <c r="B10" s="8"/>
      <c r="C10" s="8"/>
      <c r="D10" s="8"/>
      <c r="E10" s="8"/>
      <c r="F10" s="8"/>
      <c r="G10" s="8"/>
    </row>
    <row r="11" spans="1:7" ht="38.25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45" customHeight="1">
      <c r="A12" s="11">
        <v>1</v>
      </c>
      <c r="B12" s="12" t="s">
        <v>12</v>
      </c>
      <c r="C12" s="13"/>
      <c r="D12" s="14">
        <v>1</v>
      </c>
      <c r="E12" s="15" t="s">
        <v>13</v>
      </c>
      <c r="F12" s="16"/>
      <c r="G12" s="17">
        <f t="shared" ref="G12:G14" si="0">D12*F12</f>
        <v>0</v>
      </c>
    </row>
    <row r="13" spans="1:7" ht="45" customHeight="1">
      <c r="A13" s="11">
        <v>2</v>
      </c>
      <c r="B13" s="12" t="s">
        <v>14</v>
      </c>
      <c r="C13" s="13"/>
      <c r="D13" s="14">
        <v>1</v>
      </c>
      <c r="E13" s="15" t="s">
        <v>13</v>
      </c>
      <c r="F13" s="16"/>
      <c r="G13" s="17">
        <f t="shared" si="0"/>
        <v>0</v>
      </c>
    </row>
    <row r="14" spans="1:7" ht="30.75" customHeight="1">
      <c r="A14" s="11">
        <v>3</v>
      </c>
      <c r="B14" s="18" t="s">
        <v>15</v>
      </c>
      <c r="C14" s="19"/>
      <c r="D14" s="14">
        <v>1</v>
      </c>
      <c r="E14" s="15" t="s">
        <v>13</v>
      </c>
      <c r="F14" s="16"/>
      <c r="G14" s="17">
        <f t="shared" si="0"/>
        <v>0</v>
      </c>
    </row>
    <row r="15" spans="1:7" ht="30.75" customHeight="1">
      <c r="A15" s="20"/>
      <c r="B15" s="21" t="s">
        <v>16</v>
      </c>
      <c r="C15" s="22"/>
      <c r="D15" s="22"/>
      <c r="E15" s="22"/>
      <c r="F15" s="23"/>
      <c r="G15" s="17">
        <f>SUM(G12:G14)</f>
        <v>0</v>
      </c>
    </row>
    <row r="16" spans="1:7" ht="30.75" customHeight="1">
      <c r="A16" s="20"/>
      <c r="B16" s="18" t="s">
        <v>17</v>
      </c>
      <c r="C16" s="24"/>
      <c r="D16" s="24"/>
      <c r="E16" s="19"/>
      <c r="F16" s="25"/>
      <c r="G16" s="17">
        <f>G15*F16</f>
        <v>0</v>
      </c>
    </row>
    <row r="17" spans="1:7" ht="54" customHeight="1">
      <c r="A17" s="26"/>
      <c r="B17" s="21" t="s">
        <v>18</v>
      </c>
      <c r="C17" s="22"/>
      <c r="D17" s="22"/>
      <c r="E17" s="22"/>
      <c r="F17" s="23"/>
      <c r="G17" s="17">
        <f>G15-G16</f>
        <v>0</v>
      </c>
    </row>
    <row r="18" spans="1:7" ht="62.25" customHeight="1">
      <c r="A18" s="26"/>
      <c r="B18" s="12" t="s">
        <v>19</v>
      </c>
      <c r="C18" s="12"/>
      <c r="D18" s="12"/>
      <c r="E18" s="12"/>
      <c r="F18" s="27">
        <v>0.19</v>
      </c>
      <c r="G18" s="17">
        <f>Netto*Ust</f>
        <v>0</v>
      </c>
    </row>
    <row r="19" spans="1:7" ht="30.75" customHeight="1">
      <c r="A19" s="26"/>
      <c r="B19" s="21" t="s">
        <v>20</v>
      </c>
      <c r="C19" s="22"/>
      <c r="D19" s="22"/>
      <c r="E19" s="22"/>
      <c r="F19" s="23"/>
      <c r="G19" s="17">
        <f>G17+G18</f>
        <v>0</v>
      </c>
    </row>
    <row r="20" spans="1:7">
      <c r="A20" s="28"/>
      <c r="B20" s="28"/>
      <c r="C20" s="28"/>
      <c r="D20" s="28"/>
      <c r="E20" s="28"/>
      <c r="F20" s="28"/>
    </row>
    <row r="21" spans="1:7">
      <c r="A21" t="s">
        <v>21</v>
      </c>
    </row>
  </sheetData>
  <sheetProtection algorithmName="SHA-512" hashValue="Q57hnSZWSVpZP1HpalJ0AYcHa2nAaQ+MYqeilmx29C5SyLqFcsksjssN9idQmEFBk6ae1AaPedHeAo4AUaJHjA==" saltValue="BhgZbD9w1MTtHZfUJi7qJQ==" spinCount="100000" sheet="1" objects="1" scenarios="1"/>
  <mergeCells count="11">
    <mergeCell ref="B16:E16"/>
    <mergeCell ref="B17:F17"/>
    <mergeCell ref="B18:E18"/>
    <mergeCell ref="B19:F19"/>
    <mergeCell ref="A20:F20"/>
    <mergeCell ref="A10:G10"/>
    <mergeCell ref="B11:C11"/>
    <mergeCell ref="B12:C12"/>
    <mergeCell ref="B13:C13"/>
    <mergeCell ref="B14:C14"/>
    <mergeCell ref="B15:F15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FAAEA-C973-4967-8EE8-3617AAC2839F}">
  <sheetPr codeName="Tabelle2"/>
  <dimension ref="A1:G21"/>
  <sheetViews>
    <sheetView workbookViewId="0"/>
  </sheetViews>
  <sheetFormatPr baseColWidth="10" defaultRowHeight="14.25"/>
  <cols>
    <col min="2" max="2" width="26.75" customWidth="1"/>
    <col min="5" max="5" width="11.125" customWidth="1"/>
    <col min="6" max="6" width="16.625" customWidth="1"/>
    <col min="7" max="7" width="16.375" customWidth="1"/>
  </cols>
  <sheetData>
    <row r="1" spans="1:7" ht="20.25">
      <c r="A1" s="1" t="s">
        <v>22</v>
      </c>
    </row>
    <row r="2" spans="1:7">
      <c r="A2" s="2"/>
    </row>
    <row r="3" spans="1:7" ht="15">
      <c r="A3" s="3" t="s">
        <v>1</v>
      </c>
      <c r="B3" s="4"/>
      <c r="C3" s="4"/>
      <c r="D3" s="4"/>
      <c r="E3" s="4"/>
      <c r="F3" s="4"/>
      <c r="G3" s="4"/>
    </row>
    <row r="4" spans="1:7">
      <c r="A4" s="2" t="s">
        <v>2</v>
      </c>
    </row>
    <row r="5" spans="1:7">
      <c r="A5" s="2"/>
    </row>
    <row r="6" spans="1:7" ht="15.75">
      <c r="A6" s="5" t="s">
        <v>3</v>
      </c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 ht="15.75" customHeight="1">
      <c r="A8" s="4"/>
      <c r="B8" s="4"/>
      <c r="C8" s="4"/>
      <c r="D8" s="4"/>
      <c r="E8" s="4"/>
      <c r="F8" s="4"/>
      <c r="G8" s="4"/>
    </row>
    <row r="9" spans="1:7" ht="15">
      <c r="A9" s="6" t="s">
        <v>4</v>
      </c>
      <c r="B9" s="7"/>
      <c r="C9" s="7"/>
      <c r="D9" s="7"/>
      <c r="E9" s="7"/>
      <c r="F9" s="7"/>
      <c r="G9" s="7"/>
    </row>
    <row r="10" spans="1:7" ht="87" customHeight="1">
      <c r="A10" s="8" t="s">
        <v>23</v>
      </c>
      <c r="B10" s="8"/>
      <c r="C10" s="8"/>
      <c r="D10" s="8"/>
      <c r="E10" s="8"/>
      <c r="F10" s="8"/>
      <c r="G10" s="8"/>
    </row>
    <row r="11" spans="1:7" ht="38.25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45" customHeight="1">
      <c r="A12" s="11">
        <v>1</v>
      </c>
      <c r="B12" s="12" t="s">
        <v>24</v>
      </c>
      <c r="C12" s="13"/>
      <c r="D12" s="14">
        <v>1</v>
      </c>
      <c r="E12" s="15" t="s">
        <v>13</v>
      </c>
      <c r="F12" s="16"/>
      <c r="G12" s="17">
        <f t="shared" ref="G12:G14" si="0">D12*F12</f>
        <v>0</v>
      </c>
    </row>
    <row r="13" spans="1:7" ht="45" customHeight="1">
      <c r="A13" s="11">
        <v>2</v>
      </c>
      <c r="B13" s="12" t="s">
        <v>14</v>
      </c>
      <c r="C13" s="13"/>
      <c r="D13" s="14">
        <v>1</v>
      </c>
      <c r="E13" s="15" t="s">
        <v>13</v>
      </c>
      <c r="F13" s="16"/>
      <c r="G13" s="17">
        <f t="shared" si="0"/>
        <v>0</v>
      </c>
    </row>
    <row r="14" spans="1:7" ht="30.75" customHeight="1">
      <c r="A14" s="11">
        <v>3</v>
      </c>
      <c r="B14" s="18" t="s">
        <v>15</v>
      </c>
      <c r="C14" s="19"/>
      <c r="D14" s="14">
        <v>1</v>
      </c>
      <c r="E14" s="15" t="s">
        <v>13</v>
      </c>
      <c r="F14" s="16"/>
      <c r="G14" s="17">
        <f t="shared" si="0"/>
        <v>0</v>
      </c>
    </row>
    <row r="15" spans="1:7" ht="30.75" customHeight="1">
      <c r="A15" s="20"/>
      <c r="B15" s="21" t="s">
        <v>16</v>
      </c>
      <c r="C15" s="22"/>
      <c r="D15" s="22"/>
      <c r="E15" s="22"/>
      <c r="F15" s="23"/>
      <c r="G15" s="17">
        <f>SUM(G12:G14)</f>
        <v>0</v>
      </c>
    </row>
    <row r="16" spans="1:7" ht="30.75" customHeight="1">
      <c r="A16" s="20"/>
      <c r="B16" s="18" t="s">
        <v>17</v>
      </c>
      <c r="C16" s="24"/>
      <c r="D16" s="24"/>
      <c r="E16" s="19"/>
      <c r="F16" s="25"/>
      <c r="G16" s="17">
        <f>G15*F16</f>
        <v>0</v>
      </c>
    </row>
    <row r="17" spans="1:7" ht="54" customHeight="1">
      <c r="A17" s="26"/>
      <c r="B17" s="21" t="s">
        <v>18</v>
      </c>
      <c r="C17" s="22"/>
      <c r="D17" s="22"/>
      <c r="E17" s="22"/>
      <c r="F17" s="23"/>
      <c r="G17" s="17">
        <f>G15-G16</f>
        <v>0</v>
      </c>
    </row>
    <row r="18" spans="1:7" ht="62.25" customHeight="1">
      <c r="A18" s="26"/>
      <c r="B18" s="12" t="s">
        <v>19</v>
      </c>
      <c r="C18" s="12"/>
      <c r="D18" s="12"/>
      <c r="E18" s="12"/>
      <c r="F18" s="27">
        <v>0.19</v>
      </c>
      <c r="G18" s="17">
        <f>Netto*Ust</f>
        <v>0</v>
      </c>
    </row>
    <row r="19" spans="1:7" ht="30.75" customHeight="1">
      <c r="A19" s="26"/>
      <c r="B19" s="21" t="s">
        <v>20</v>
      </c>
      <c r="C19" s="22"/>
      <c r="D19" s="22"/>
      <c r="E19" s="22"/>
      <c r="F19" s="23"/>
      <c r="G19" s="17">
        <f>G17+G18</f>
        <v>0</v>
      </c>
    </row>
    <row r="20" spans="1:7">
      <c r="A20" s="28"/>
      <c r="B20" s="28"/>
      <c r="C20" s="28"/>
      <c r="D20" s="28"/>
      <c r="E20" s="28"/>
      <c r="F20" s="28"/>
    </row>
    <row r="21" spans="1:7">
      <c r="A21" t="s">
        <v>21</v>
      </c>
    </row>
  </sheetData>
  <sheetProtection algorithmName="SHA-512" hashValue="dV5zMpxU5ImV7P+WeeXAMTDJewX4pURuB81AobzQ8KrGb6kfVfevVitof3A7RSdymtVsZzutxS8LQ0C7tB7y4w==" saltValue="r69wq6vgI/yrZAk09etEfg==" spinCount="100000" sheet="1" objects="1" scenarios="1"/>
  <mergeCells count="11">
    <mergeCell ref="B16:E16"/>
    <mergeCell ref="B17:F17"/>
    <mergeCell ref="B18:E18"/>
    <mergeCell ref="B19:F19"/>
    <mergeCell ref="A20:F20"/>
    <mergeCell ref="A10:G10"/>
    <mergeCell ref="B11:C11"/>
    <mergeCell ref="B12:C12"/>
    <mergeCell ref="B13:C13"/>
    <mergeCell ref="B14:C14"/>
    <mergeCell ref="B15:F15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FEA0B-8924-418D-8E3F-BB87EF40DEAF}">
  <dimension ref="A1:G21"/>
  <sheetViews>
    <sheetView workbookViewId="0"/>
  </sheetViews>
  <sheetFormatPr baseColWidth="10" defaultRowHeight="14.25"/>
  <cols>
    <col min="2" max="2" width="26.75" customWidth="1"/>
    <col min="5" max="5" width="11.125" customWidth="1"/>
    <col min="6" max="6" width="16.625" customWidth="1"/>
    <col min="7" max="7" width="16.375" customWidth="1"/>
  </cols>
  <sheetData>
    <row r="1" spans="1:7" ht="20.25">
      <c r="A1" s="1" t="s">
        <v>25</v>
      </c>
    </row>
    <row r="2" spans="1:7">
      <c r="A2" s="2"/>
    </row>
    <row r="3" spans="1:7" ht="15">
      <c r="A3" s="3" t="s">
        <v>1</v>
      </c>
      <c r="B3" s="4"/>
      <c r="C3" s="4"/>
      <c r="D3" s="4"/>
      <c r="E3" s="4"/>
      <c r="F3" s="4"/>
      <c r="G3" s="4"/>
    </row>
    <row r="4" spans="1:7">
      <c r="A4" s="2" t="s">
        <v>2</v>
      </c>
    </row>
    <row r="5" spans="1:7">
      <c r="A5" s="2"/>
    </row>
    <row r="6" spans="1:7" ht="15.75">
      <c r="A6" s="5" t="s">
        <v>3</v>
      </c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 ht="15.75" customHeight="1">
      <c r="A8" s="4"/>
      <c r="B8" s="4"/>
      <c r="C8" s="4"/>
      <c r="D8" s="4"/>
      <c r="E8" s="4"/>
      <c r="F8" s="4"/>
      <c r="G8" s="4"/>
    </row>
    <row r="9" spans="1:7" ht="15">
      <c r="A9" s="6" t="s">
        <v>4</v>
      </c>
      <c r="B9" s="7"/>
      <c r="C9" s="7"/>
      <c r="D9" s="7"/>
      <c r="E9" s="7"/>
      <c r="F9" s="7"/>
      <c r="G9" s="7"/>
    </row>
    <row r="10" spans="1:7" ht="87" customHeight="1">
      <c r="A10" s="8" t="s">
        <v>26</v>
      </c>
      <c r="B10" s="8"/>
      <c r="C10" s="8"/>
      <c r="D10" s="8"/>
      <c r="E10" s="8"/>
      <c r="F10" s="8"/>
      <c r="G10" s="8"/>
    </row>
    <row r="11" spans="1:7" ht="38.25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45" customHeight="1">
      <c r="A12" s="11">
        <v>1</v>
      </c>
      <c r="B12" s="12" t="s">
        <v>27</v>
      </c>
      <c r="C12" s="13"/>
      <c r="D12" s="14">
        <v>1</v>
      </c>
      <c r="E12" s="15" t="s">
        <v>13</v>
      </c>
      <c r="F12" s="16"/>
      <c r="G12" s="17">
        <f t="shared" ref="G12:G14" si="0">D12*F12</f>
        <v>0</v>
      </c>
    </row>
    <row r="13" spans="1:7" ht="45" customHeight="1">
      <c r="A13" s="11">
        <v>2</v>
      </c>
      <c r="B13" s="12" t="s">
        <v>14</v>
      </c>
      <c r="C13" s="13"/>
      <c r="D13" s="14">
        <v>1</v>
      </c>
      <c r="E13" s="15" t="s">
        <v>13</v>
      </c>
      <c r="F13" s="16"/>
      <c r="G13" s="17">
        <f t="shared" si="0"/>
        <v>0</v>
      </c>
    </row>
    <row r="14" spans="1:7" ht="30.75" customHeight="1">
      <c r="A14" s="11">
        <v>3</v>
      </c>
      <c r="B14" s="18" t="s">
        <v>28</v>
      </c>
      <c r="C14" s="19"/>
      <c r="D14" s="14">
        <v>1</v>
      </c>
      <c r="E14" s="15" t="s">
        <v>13</v>
      </c>
      <c r="F14" s="16"/>
      <c r="G14" s="17">
        <f t="shared" si="0"/>
        <v>0</v>
      </c>
    </row>
    <row r="15" spans="1:7" ht="30.75" customHeight="1">
      <c r="A15" s="20"/>
      <c r="B15" s="21" t="s">
        <v>16</v>
      </c>
      <c r="C15" s="22"/>
      <c r="D15" s="22"/>
      <c r="E15" s="22"/>
      <c r="F15" s="23"/>
      <c r="G15" s="17">
        <f>SUM(G12:G14)</f>
        <v>0</v>
      </c>
    </row>
    <row r="16" spans="1:7" ht="30.75" customHeight="1">
      <c r="A16" s="20"/>
      <c r="B16" s="18" t="s">
        <v>17</v>
      </c>
      <c r="C16" s="24"/>
      <c r="D16" s="24"/>
      <c r="E16" s="19"/>
      <c r="F16" s="25"/>
      <c r="G16" s="17">
        <f>G15*F16</f>
        <v>0</v>
      </c>
    </row>
    <row r="17" spans="1:7" ht="54" customHeight="1">
      <c r="A17" s="26"/>
      <c r="B17" s="21" t="s">
        <v>18</v>
      </c>
      <c r="C17" s="22"/>
      <c r="D17" s="22"/>
      <c r="E17" s="22"/>
      <c r="F17" s="23"/>
      <c r="G17" s="17">
        <f>G15-G16</f>
        <v>0</v>
      </c>
    </row>
    <row r="18" spans="1:7" ht="62.25" customHeight="1">
      <c r="A18" s="26"/>
      <c r="B18" s="12" t="s">
        <v>19</v>
      </c>
      <c r="C18" s="12"/>
      <c r="D18" s="12"/>
      <c r="E18" s="12"/>
      <c r="F18" s="27">
        <v>0.19</v>
      </c>
      <c r="G18" s="17">
        <f>Netto*Ust</f>
        <v>0</v>
      </c>
    </row>
    <row r="19" spans="1:7" ht="30.75" customHeight="1">
      <c r="A19" s="26"/>
      <c r="B19" s="21" t="s">
        <v>20</v>
      </c>
      <c r="C19" s="22"/>
      <c r="D19" s="22"/>
      <c r="E19" s="22"/>
      <c r="F19" s="23"/>
      <c r="G19" s="17">
        <f>G17+G18</f>
        <v>0</v>
      </c>
    </row>
    <row r="20" spans="1:7">
      <c r="A20" s="28"/>
      <c r="B20" s="28"/>
      <c r="C20" s="28"/>
      <c r="D20" s="28"/>
      <c r="E20" s="28"/>
      <c r="F20" s="28"/>
    </row>
    <row r="21" spans="1:7">
      <c r="A21" t="s">
        <v>21</v>
      </c>
    </row>
  </sheetData>
  <sheetProtection algorithmName="SHA-512" hashValue="8mv95A2GvrPaOh3NixDsW9F/yfdOp4utM0noAGVwZxeKfL65jNYSpfjh6lL6yNET+Fb5x8Vjpr2T3tGqOEeTXA==" saltValue="oMAh+gN/79KYtKV/rdQB3Q==" spinCount="100000" sheet="1" objects="1" scenarios="1"/>
  <mergeCells count="11">
    <mergeCell ref="B16:E16"/>
    <mergeCell ref="B17:F17"/>
    <mergeCell ref="B18:E18"/>
    <mergeCell ref="B19:F19"/>
    <mergeCell ref="A20:F20"/>
    <mergeCell ref="A10:G10"/>
    <mergeCell ref="B11:C11"/>
    <mergeCell ref="B12:C12"/>
    <mergeCell ref="B13:C13"/>
    <mergeCell ref="B14:C14"/>
    <mergeCell ref="B15:F15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EC01E-7CCE-4E3C-8511-3DD681681825}">
  <dimension ref="A1:G21"/>
  <sheetViews>
    <sheetView workbookViewId="0"/>
  </sheetViews>
  <sheetFormatPr baseColWidth="10" defaultRowHeight="14.25"/>
  <cols>
    <col min="2" max="2" width="26.75" customWidth="1"/>
    <col min="5" max="5" width="11.125" customWidth="1"/>
    <col min="6" max="6" width="16.625" customWidth="1"/>
    <col min="7" max="7" width="16.375" customWidth="1"/>
  </cols>
  <sheetData>
    <row r="1" spans="1:7" ht="20.25">
      <c r="A1" s="1" t="s">
        <v>29</v>
      </c>
    </row>
    <row r="2" spans="1:7">
      <c r="A2" s="2"/>
    </row>
    <row r="3" spans="1:7" ht="15">
      <c r="A3" s="3" t="s">
        <v>1</v>
      </c>
      <c r="B3" s="4"/>
      <c r="C3" s="4"/>
      <c r="D3" s="4"/>
      <c r="E3" s="4"/>
      <c r="F3" s="4"/>
      <c r="G3" s="4"/>
    </row>
    <row r="4" spans="1:7">
      <c r="A4" s="2" t="s">
        <v>2</v>
      </c>
    </row>
    <row r="5" spans="1:7">
      <c r="A5" s="2"/>
    </row>
    <row r="6" spans="1:7" ht="15.75">
      <c r="A6" s="5" t="s">
        <v>3</v>
      </c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 ht="15.75" customHeight="1">
      <c r="A8" s="4"/>
      <c r="B8" s="4"/>
      <c r="C8" s="4"/>
      <c r="D8" s="4"/>
      <c r="E8" s="4"/>
      <c r="F8" s="4"/>
      <c r="G8" s="4"/>
    </row>
    <row r="9" spans="1:7" ht="15">
      <c r="A9" s="6" t="s">
        <v>4</v>
      </c>
      <c r="B9" s="7"/>
      <c r="C9" s="7"/>
      <c r="D9" s="7"/>
      <c r="E9" s="7"/>
      <c r="F9" s="7"/>
      <c r="G9" s="7"/>
    </row>
    <row r="10" spans="1:7" ht="87" customHeight="1">
      <c r="A10" s="8" t="s">
        <v>30</v>
      </c>
      <c r="B10" s="8"/>
      <c r="C10" s="8"/>
      <c r="D10" s="8"/>
      <c r="E10" s="8"/>
      <c r="F10" s="8"/>
      <c r="G10" s="8"/>
    </row>
    <row r="11" spans="1:7" ht="38.25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45" customHeight="1">
      <c r="A12" s="11">
        <v>1</v>
      </c>
      <c r="B12" s="12" t="s">
        <v>31</v>
      </c>
      <c r="C12" s="13"/>
      <c r="D12" s="14">
        <v>1</v>
      </c>
      <c r="E12" s="15" t="s">
        <v>13</v>
      </c>
      <c r="F12" s="16"/>
      <c r="G12" s="17">
        <f t="shared" ref="G12:G14" si="0">D12*F12</f>
        <v>0</v>
      </c>
    </row>
    <row r="13" spans="1:7" ht="45" customHeight="1">
      <c r="A13" s="11">
        <v>2</v>
      </c>
      <c r="B13" s="12" t="s">
        <v>14</v>
      </c>
      <c r="C13" s="13"/>
      <c r="D13" s="14">
        <v>1</v>
      </c>
      <c r="E13" s="15" t="s">
        <v>13</v>
      </c>
      <c r="F13" s="16"/>
      <c r="G13" s="17">
        <f t="shared" si="0"/>
        <v>0</v>
      </c>
    </row>
    <row r="14" spans="1:7" ht="30.75" customHeight="1">
      <c r="A14" s="11">
        <v>3</v>
      </c>
      <c r="B14" s="18" t="s">
        <v>32</v>
      </c>
      <c r="C14" s="19"/>
      <c r="D14" s="14">
        <v>1</v>
      </c>
      <c r="E14" s="15" t="s">
        <v>13</v>
      </c>
      <c r="F14" s="16"/>
      <c r="G14" s="17">
        <f t="shared" si="0"/>
        <v>0</v>
      </c>
    </row>
    <row r="15" spans="1:7" ht="30.75" customHeight="1">
      <c r="A15" s="20"/>
      <c r="B15" s="21" t="s">
        <v>16</v>
      </c>
      <c r="C15" s="22"/>
      <c r="D15" s="22"/>
      <c r="E15" s="22"/>
      <c r="F15" s="23"/>
      <c r="G15" s="17">
        <f>SUM(G12:G14)</f>
        <v>0</v>
      </c>
    </row>
    <row r="16" spans="1:7" ht="30.75" customHeight="1">
      <c r="A16" s="20"/>
      <c r="B16" s="18" t="s">
        <v>17</v>
      </c>
      <c r="C16" s="24"/>
      <c r="D16" s="24"/>
      <c r="E16" s="19"/>
      <c r="F16" s="25"/>
      <c r="G16" s="17">
        <f>G15*F16</f>
        <v>0</v>
      </c>
    </row>
    <row r="17" spans="1:7" ht="54" customHeight="1">
      <c r="A17" s="26"/>
      <c r="B17" s="21" t="s">
        <v>18</v>
      </c>
      <c r="C17" s="22"/>
      <c r="D17" s="22"/>
      <c r="E17" s="22"/>
      <c r="F17" s="23"/>
      <c r="G17" s="17">
        <f>G15-G16</f>
        <v>0</v>
      </c>
    </row>
    <row r="18" spans="1:7" ht="62.25" customHeight="1">
      <c r="A18" s="26"/>
      <c r="B18" s="12" t="s">
        <v>19</v>
      </c>
      <c r="C18" s="12"/>
      <c r="D18" s="12"/>
      <c r="E18" s="12"/>
      <c r="F18" s="27">
        <v>0.19</v>
      </c>
      <c r="G18" s="17">
        <f>Netto*Ust</f>
        <v>0</v>
      </c>
    </row>
    <row r="19" spans="1:7" ht="30.75" customHeight="1">
      <c r="A19" s="26"/>
      <c r="B19" s="21" t="s">
        <v>20</v>
      </c>
      <c r="C19" s="22"/>
      <c r="D19" s="22"/>
      <c r="E19" s="22"/>
      <c r="F19" s="23"/>
      <c r="G19" s="17">
        <f>G17+G18</f>
        <v>0</v>
      </c>
    </row>
    <row r="20" spans="1:7">
      <c r="A20" s="28"/>
      <c r="B20" s="28"/>
      <c r="C20" s="28"/>
      <c r="D20" s="28"/>
      <c r="E20" s="28"/>
      <c r="F20" s="28"/>
    </row>
    <row r="21" spans="1:7">
      <c r="A21" t="s">
        <v>21</v>
      </c>
    </row>
  </sheetData>
  <sheetProtection algorithmName="SHA-512" hashValue="L7+rAxVwLSrCxsFx0m+lu3BseJ0YDM3r4p2uqzPQtDEf8NJ+RMStgdtamYd2Pn/4GiiDneLhcDu1DETaOBniCw==" saltValue="Ckxi2ZfJrVL3eg2v3UP7Tw==" spinCount="100000" sheet="1" objects="1" scenarios="1"/>
  <mergeCells count="11">
    <mergeCell ref="B16:E16"/>
    <mergeCell ref="B17:F17"/>
    <mergeCell ref="B18:E18"/>
    <mergeCell ref="B19:F19"/>
    <mergeCell ref="A20:F20"/>
    <mergeCell ref="A10:G10"/>
    <mergeCell ref="B11:C11"/>
    <mergeCell ref="B12:C12"/>
    <mergeCell ref="B13:C13"/>
    <mergeCell ref="B14:C14"/>
    <mergeCell ref="B15:F15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A487B-71F8-499A-9054-D444ED1039F0}">
  <dimension ref="A1:G21"/>
  <sheetViews>
    <sheetView workbookViewId="0"/>
  </sheetViews>
  <sheetFormatPr baseColWidth="10" defaultRowHeight="14.25"/>
  <cols>
    <col min="2" max="2" width="26.75" customWidth="1"/>
    <col min="5" max="5" width="11.125" customWidth="1"/>
    <col min="6" max="6" width="16.625" customWidth="1"/>
    <col min="7" max="7" width="16.375" customWidth="1"/>
  </cols>
  <sheetData>
    <row r="1" spans="1:7" ht="20.25">
      <c r="A1" s="1" t="s">
        <v>33</v>
      </c>
    </row>
    <row r="2" spans="1:7">
      <c r="A2" s="2"/>
    </row>
    <row r="3" spans="1:7" ht="15">
      <c r="A3" s="3" t="s">
        <v>1</v>
      </c>
      <c r="B3" s="4"/>
      <c r="C3" s="4"/>
      <c r="D3" s="4"/>
      <c r="E3" s="4"/>
      <c r="F3" s="4"/>
      <c r="G3" s="4"/>
    </row>
    <row r="4" spans="1:7">
      <c r="A4" s="2" t="s">
        <v>2</v>
      </c>
    </row>
    <row r="5" spans="1:7">
      <c r="A5" s="2"/>
    </row>
    <row r="6" spans="1:7" ht="15.75">
      <c r="A6" s="5" t="s">
        <v>3</v>
      </c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 ht="15.75" customHeight="1">
      <c r="A8" s="4"/>
      <c r="B8" s="4"/>
      <c r="C8" s="4"/>
      <c r="D8" s="4"/>
      <c r="E8" s="4"/>
      <c r="F8" s="4"/>
      <c r="G8" s="4"/>
    </row>
    <row r="9" spans="1:7" ht="15">
      <c r="A9" s="6" t="s">
        <v>4</v>
      </c>
      <c r="B9" s="7"/>
      <c r="C9" s="7"/>
      <c r="D9" s="7"/>
      <c r="E9" s="7"/>
      <c r="F9" s="7"/>
      <c r="G9" s="7"/>
    </row>
    <row r="10" spans="1:7" ht="87" customHeight="1">
      <c r="A10" s="8" t="s">
        <v>34</v>
      </c>
      <c r="B10" s="8"/>
      <c r="C10" s="8"/>
      <c r="D10" s="8"/>
      <c r="E10" s="8"/>
      <c r="F10" s="8"/>
      <c r="G10" s="8"/>
    </row>
    <row r="11" spans="1:7" ht="38.25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45" customHeight="1">
      <c r="A12" s="11">
        <v>1</v>
      </c>
      <c r="B12" s="12" t="s">
        <v>35</v>
      </c>
      <c r="C12" s="13"/>
      <c r="D12" s="14">
        <v>1</v>
      </c>
      <c r="E12" s="15" t="s">
        <v>13</v>
      </c>
      <c r="F12" s="16"/>
      <c r="G12" s="17">
        <f t="shared" ref="G12:G14" si="0">D12*F12</f>
        <v>0</v>
      </c>
    </row>
    <row r="13" spans="1:7" ht="45" customHeight="1">
      <c r="A13" s="11">
        <v>2</v>
      </c>
      <c r="B13" s="12" t="s">
        <v>14</v>
      </c>
      <c r="C13" s="13"/>
      <c r="D13" s="14">
        <v>1</v>
      </c>
      <c r="E13" s="15" t="s">
        <v>13</v>
      </c>
      <c r="F13" s="16"/>
      <c r="G13" s="17">
        <f t="shared" si="0"/>
        <v>0</v>
      </c>
    </row>
    <row r="14" spans="1:7" ht="30.75" customHeight="1">
      <c r="A14" s="11">
        <v>3</v>
      </c>
      <c r="B14" s="18" t="s">
        <v>15</v>
      </c>
      <c r="C14" s="19"/>
      <c r="D14" s="14">
        <v>1</v>
      </c>
      <c r="E14" s="15" t="s">
        <v>13</v>
      </c>
      <c r="F14" s="16"/>
      <c r="G14" s="17">
        <f t="shared" si="0"/>
        <v>0</v>
      </c>
    </row>
    <row r="15" spans="1:7" ht="30.75" customHeight="1">
      <c r="A15" s="20"/>
      <c r="B15" s="21" t="s">
        <v>16</v>
      </c>
      <c r="C15" s="22"/>
      <c r="D15" s="22"/>
      <c r="E15" s="22"/>
      <c r="F15" s="23"/>
      <c r="G15" s="17">
        <f>SUM(G12:G14)</f>
        <v>0</v>
      </c>
    </row>
    <row r="16" spans="1:7" ht="30.75" customHeight="1">
      <c r="A16" s="20"/>
      <c r="B16" s="18" t="s">
        <v>17</v>
      </c>
      <c r="C16" s="24"/>
      <c r="D16" s="24"/>
      <c r="E16" s="19"/>
      <c r="F16" s="25"/>
      <c r="G16" s="17">
        <f>G15*F16</f>
        <v>0</v>
      </c>
    </row>
    <row r="17" spans="1:7" ht="54" customHeight="1">
      <c r="A17" s="26"/>
      <c r="B17" s="21" t="s">
        <v>18</v>
      </c>
      <c r="C17" s="22"/>
      <c r="D17" s="22"/>
      <c r="E17" s="22"/>
      <c r="F17" s="23"/>
      <c r="G17" s="17">
        <f>G15-G16</f>
        <v>0</v>
      </c>
    </row>
    <row r="18" spans="1:7" ht="62.25" customHeight="1">
      <c r="A18" s="26"/>
      <c r="B18" s="12" t="s">
        <v>19</v>
      </c>
      <c r="C18" s="12"/>
      <c r="D18" s="12"/>
      <c r="E18" s="12"/>
      <c r="F18" s="27">
        <v>0.19</v>
      </c>
      <c r="G18" s="17">
        <f>Netto*Ust</f>
        <v>0</v>
      </c>
    </row>
    <row r="19" spans="1:7" ht="30.75" customHeight="1">
      <c r="A19" s="26"/>
      <c r="B19" s="21" t="s">
        <v>20</v>
      </c>
      <c r="C19" s="22"/>
      <c r="D19" s="22"/>
      <c r="E19" s="22"/>
      <c r="F19" s="23"/>
      <c r="G19" s="17">
        <f>G17+G18</f>
        <v>0</v>
      </c>
    </row>
    <row r="20" spans="1:7">
      <c r="A20" s="28"/>
      <c r="B20" s="28"/>
      <c r="C20" s="28"/>
      <c r="D20" s="28"/>
      <c r="E20" s="28"/>
      <c r="F20" s="28"/>
    </row>
    <row r="21" spans="1:7">
      <c r="A21" t="s">
        <v>21</v>
      </c>
    </row>
  </sheetData>
  <sheetProtection algorithmName="SHA-512" hashValue="LFIovUTNEMIrb6yowIqg7x+3EXToSnXYezNWQmyvXc87hxQOck0VgqmvB5gkeDKIuIhU4pa3MNlPp6JbMrsw1A==" saltValue="F4P73lJ4TL7KBUJq4nIZcw==" spinCount="100000" sheet="1" objects="1" scenarios="1"/>
  <mergeCells count="11">
    <mergeCell ref="B16:E16"/>
    <mergeCell ref="B17:F17"/>
    <mergeCell ref="B18:E18"/>
    <mergeCell ref="B19:F19"/>
    <mergeCell ref="A20:F20"/>
    <mergeCell ref="A10:G10"/>
    <mergeCell ref="B11:C11"/>
    <mergeCell ref="B12:C12"/>
    <mergeCell ref="B13:C13"/>
    <mergeCell ref="B14:C14"/>
    <mergeCell ref="B15:F15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EBD31-0C41-48DA-B0D7-03A34F4E225A}">
  <dimension ref="A1:G21"/>
  <sheetViews>
    <sheetView workbookViewId="0"/>
  </sheetViews>
  <sheetFormatPr baseColWidth="10" defaultRowHeight="14.25"/>
  <cols>
    <col min="2" max="2" width="26.75" customWidth="1"/>
    <col min="5" max="5" width="11.125" customWidth="1"/>
    <col min="6" max="6" width="16.625" customWidth="1"/>
    <col min="7" max="7" width="16.375" customWidth="1"/>
  </cols>
  <sheetData>
    <row r="1" spans="1:7" ht="20.25">
      <c r="A1" s="1" t="s">
        <v>36</v>
      </c>
    </row>
    <row r="2" spans="1:7">
      <c r="A2" s="2"/>
    </row>
    <row r="3" spans="1:7" ht="15">
      <c r="A3" s="3" t="s">
        <v>1</v>
      </c>
      <c r="B3" s="4"/>
      <c r="C3" s="4"/>
      <c r="D3" s="4"/>
      <c r="E3" s="4"/>
      <c r="F3" s="4"/>
      <c r="G3" s="4"/>
    </row>
    <row r="4" spans="1:7">
      <c r="A4" s="2" t="s">
        <v>2</v>
      </c>
    </row>
    <row r="5" spans="1:7">
      <c r="A5" s="2"/>
    </row>
    <row r="6" spans="1:7" ht="15.75">
      <c r="A6" s="5" t="s">
        <v>3</v>
      </c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 ht="15.75" customHeight="1">
      <c r="A8" s="4"/>
      <c r="B8" s="4"/>
      <c r="C8" s="4"/>
      <c r="D8" s="4"/>
      <c r="E8" s="4"/>
      <c r="F8" s="4"/>
      <c r="G8" s="4"/>
    </row>
    <row r="9" spans="1:7" ht="15">
      <c r="A9" s="6" t="s">
        <v>4</v>
      </c>
      <c r="B9" s="7"/>
      <c r="C9" s="7"/>
      <c r="D9" s="7"/>
      <c r="E9" s="7"/>
      <c r="F9" s="7"/>
      <c r="G9" s="7"/>
    </row>
    <row r="10" spans="1:7" ht="87" customHeight="1">
      <c r="A10" s="8" t="s">
        <v>37</v>
      </c>
      <c r="B10" s="8"/>
      <c r="C10" s="8"/>
      <c r="D10" s="8"/>
      <c r="E10" s="8"/>
      <c r="F10" s="8"/>
      <c r="G10" s="8"/>
    </row>
    <row r="11" spans="1:7" ht="38.25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45" customHeight="1">
      <c r="A12" s="11">
        <v>1</v>
      </c>
      <c r="B12" s="12" t="s">
        <v>38</v>
      </c>
      <c r="C12" s="13"/>
      <c r="D12" s="14">
        <v>1</v>
      </c>
      <c r="E12" s="15" t="s">
        <v>13</v>
      </c>
      <c r="F12" s="16"/>
      <c r="G12" s="17">
        <f t="shared" ref="G12:G14" si="0">D12*F12</f>
        <v>0</v>
      </c>
    </row>
    <row r="13" spans="1:7" ht="45" customHeight="1">
      <c r="A13" s="11">
        <v>2</v>
      </c>
      <c r="B13" s="12" t="s">
        <v>14</v>
      </c>
      <c r="C13" s="13"/>
      <c r="D13" s="14">
        <v>1</v>
      </c>
      <c r="E13" s="15" t="s">
        <v>13</v>
      </c>
      <c r="F13" s="16"/>
      <c r="G13" s="17">
        <f t="shared" si="0"/>
        <v>0</v>
      </c>
    </row>
    <row r="14" spans="1:7" ht="30.75" customHeight="1">
      <c r="A14" s="11">
        <v>3</v>
      </c>
      <c r="B14" s="18" t="s">
        <v>15</v>
      </c>
      <c r="C14" s="19"/>
      <c r="D14" s="14">
        <v>1</v>
      </c>
      <c r="E14" s="15" t="s">
        <v>13</v>
      </c>
      <c r="F14" s="16"/>
      <c r="G14" s="17">
        <f t="shared" si="0"/>
        <v>0</v>
      </c>
    </row>
    <row r="15" spans="1:7" ht="30.75" customHeight="1">
      <c r="A15" s="20"/>
      <c r="B15" s="21" t="s">
        <v>16</v>
      </c>
      <c r="C15" s="22"/>
      <c r="D15" s="22"/>
      <c r="E15" s="22"/>
      <c r="F15" s="23"/>
      <c r="G15" s="17">
        <f>SUM(G12:G14)</f>
        <v>0</v>
      </c>
    </row>
    <row r="16" spans="1:7" ht="30.75" customHeight="1">
      <c r="A16" s="20"/>
      <c r="B16" s="18" t="s">
        <v>17</v>
      </c>
      <c r="C16" s="24"/>
      <c r="D16" s="24"/>
      <c r="E16" s="19"/>
      <c r="F16" s="25"/>
      <c r="G16" s="17">
        <f>G15*F16</f>
        <v>0</v>
      </c>
    </row>
    <row r="17" spans="1:7" ht="54" customHeight="1">
      <c r="A17" s="26"/>
      <c r="B17" s="21" t="s">
        <v>18</v>
      </c>
      <c r="C17" s="22"/>
      <c r="D17" s="22"/>
      <c r="E17" s="22"/>
      <c r="F17" s="23"/>
      <c r="G17" s="17">
        <f>G15-G16</f>
        <v>0</v>
      </c>
    </row>
    <row r="18" spans="1:7" ht="62.25" customHeight="1">
      <c r="A18" s="26"/>
      <c r="B18" s="12" t="s">
        <v>19</v>
      </c>
      <c r="C18" s="12"/>
      <c r="D18" s="12"/>
      <c r="E18" s="12"/>
      <c r="F18" s="27">
        <v>0.19</v>
      </c>
      <c r="G18" s="17">
        <f>Netto*Ust</f>
        <v>0</v>
      </c>
    </row>
    <row r="19" spans="1:7" ht="30.75" customHeight="1">
      <c r="A19" s="26"/>
      <c r="B19" s="21" t="s">
        <v>20</v>
      </c>
      <c r="C19" s="22"/>
      <c r="D19" s="22"/>
      <c r="E19" s="22"/>
      <c r="F19" s="23"/>
      <c r="G19" s="17">
        <f>G17+G18</f>
        <v>0</v>
      </c>
    </row>
    <row r="20" spans="1:7">
      <c r="A20" s="28"/>
      <c r="B20" s="28"/>
      <c r="C20" s="28"/>
      <c r="D20" s="28"/>
      <c r="E20" s="28"/>
      <c r="F20" s="28"/>
    </row>
    <row r="21" spans="1:7">
      <c r="A21" t="s">
        <v>21</v>
      </c>
    </row>
  </sheetData>
  <sheetProtection algorithmName="SHA-512" hashValue="tfEvQcBBt6VSqBWor23l0uwIz+0f1csxFqPWmIp1kSkdx09Bl500Ulrlyvt5rRAo9TkHGfocqsSXqsEqxgNPBA==" saltValue="MD2ZGlYZFAmvMBq4O1/dHw==" spinCount="100000" sheet="1" objects="1" scenarios="1"/>
  <mergeCells count="11">
    <mergeCell ref="B16:E16"/>
    <mergeCell ref="B17:F17"/>
    <mergeCell ref="B18:E18"/>
    <mergeCell ref="B19:F19"/>
    <mergeCell ref="A20:F20"/>
    <mergeCell ref="A10:G10"/>
    <mergeCell ref="B11:C11"/>
    <mergeCell ref="B12:C12"/>
    <mergeCell ref="B13:C13"/>
    <mergeCell ref="B14:C14"/>
    <mergeCell ref="B15:F15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E8ED8-3C9A-4F99-BA6A-AAA7248C7B99}">
  <dimension ref="A1:G21"/>
  <sheetViews>
    <sheetView workbookViewId="0"/>
  </sheetViews>
  <sheetFormatPr baseColWidth="10" defaultRowHeight="14.25"/>
  <cols>
    <col min="2" max="2" width="26.75" customWidth="1"/>
    <col min="5" max="5" width="11.125" customWidth="1"/>
    <col min="6" max="6" width="16.625" customWidth="1"/>
    <col min="7" max="7" width="16.375" customWidth="1"/>
  </cols>
  <sheetData>
    <row r="1" spans="1:7" ht="20.25">
      <c r="A1" s="1" t="s">
        <v>39</v>
      </c>
    </row>
    <row r="2" spans="1:7">
      <c r="A2" s="2"/>
    </row>
    <row r="3" spans="1:7" ht="15">
      <c r="A3" s="3" t="s">
        <v>1</v>
      </c>
      <c r="B3" s="4"/>
      <c r="C3" s="4"/>
      <c r="D3" s="4"/>
      <c r="E3" s="4"/>
      <c r="F3" s="4"/>
      <c r="G3" s="4"/>
    </row>
    <row r="4" spans="1:7">
      <c r="A4" s="2" t="s">
        <v>2</v>
      </c>
    </row>
    <row r="5" spans="1:7">
      <c r="A5" s="2"/>
    </row>
    <row r="6" spans="1:7" ht="15.75">
      <c r="A6" s="5" t="s">
        <v>3</v>
      </c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 ht="15.75" customHeight="1">
      <c r="A8" s="4"/>
      <c r="B8" s="4"/>
      <c r="C8" s="4"/>
      <c r="D8" s="4"/>
      <c r="E8" s="4"/>
      <c r="F8" s="4"/>
      <c r="G8" s="4"/>
    </row>
    <row r="9" spans="1:7" ht="15">
      <c r="A9" s="6" t="s">
        <v>4</v>
      </c>
      <c r="B9" s="7"/>
      <c r="C9" s="7"/>
      <c r="D9" s="7"/>
      <c r="E9" s="7"/>
      <c r="F9" s="7"/>
      <c r="G9" s="7"/>
    </row>
    <row r="10" spans="1:7" ht="87" customHeight="1">
      <c r="A10" s="8" t="s">
        <v>40</v>
      </c>
      <c r="B10" s="8"/>
      <c r="C10" s="8"/>
      <c r="D10" s="8"/>
      <c r="E10" s="8"/>
      <c r="F10" s="8"/>
      <c r="G10" s="8"/>
    </row>
    <row r="11" spans="1:7" ht="38.25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45" customHeight="1">
      <c r="A12" s="11">
        <v>1</v>
      </c>
      <c r="B12" s="12" t="s">
        <v>41</v>
      </c>
      <c r="C12" s="13"/>
      <c r="D12" s="14">
        <v>1</v>
      </c>
      <c r="E12" s="15" t="s">
        <v>13</v>
      </c>
      <c r="F12" s="16"/>
      <c r="G12" s="17">
        <f t="shared" ref="G12:G14" si="0">D12*F12</f>
        <v>0</v>
      </c>
    </row>
    <row r="13" spans="1:7" ht="45" customHeight="1">
      <c r="A13" s="11">
        <v>2</v>
      </c>
      <c r="B13" s="12" t="s">
        <v>14</v>
      </c>
      <c r="C13" s="13"/>
      <c r="D13" s="14">
        <v>1</v>
      </c>
      <c r="E13" s="15" t="s">
        <v>13</v>
      </c>
      <c r="F13" s="16"/>
      <c r="G13" s="17">
        <f t="shared" si="0"/>
        <v>0</v>
      </c>
    </row>
    <row r="14" spans="1:7" ht="30.75" customHeight="1">
      <c r="A14" s="11">
        <v>3</v>
      </c>
      <c r="B14" s="18" t="s">
        <v>42</v>
      </c>
      <c r="C14" s="19"/>
      <c r="D14" s="14">
        <v>1</v>
      </c>
      <c r="E14" s="15" t="s">
        <v>13</v>
      </c>
      <c r="F14" s="16"/>
      <c r="G14" s="17">
        <f t="shared" si="0"/>
        <v>0</v>
      </c>
    </row>
    <row r="15" spans="1:7" ht="30.75" customHeight="1">
      <c r="A15" s="20"/>
      <c r="B15" s="21" t="s">
        <v>16</v>
      </c>
      <c r="C15" s="22"/>
      <c r="D15" s="22"/>
      <c r="E15" s="22"/>
      <c r="F15" s="23"/>
      <c r="G15" s="17">
        <f>SUM(G12:G14)</f>
        <v>0</v>
      </c>
    </row>
    <row r="16" spans="1:7" ht="30.75" customHeight="1">
      <c r="A16" s="20"/>
      <c r="B16" s="18" t="s">
        <v>17</v>
      </c>
      <c r="C16" s="24"/>
      <c r="D16" s="24"/>
      <c r="E16" s="19"/>
      <c r="F16" s="25"/>
      <c r="G16" s="17">
        <f>G15*F16</f>
        <v>0</v>
      </c>
    </row>
    <row r="17" spans="1:7" ht="54" customHeight="1">
      <c r="A17" s="26"/>
      <c r="B17" s="21" t="s">
        <v>18</v>
      </c>
      <c r="C17" s="22"/>
      <c r="D17" s="22"/>
      <c r="E17" s="22"/>
      <c r="F17" s="23"/>
      <c r="G17" s="17">
        <f>G15-G16</f>
        <v>0</v>
      </c>
    </row>
    <row r="18" spans="1:7" ht="62.25" customHeight="1">
      <c r="A18" s="26"/>
      <c r="B18" s="12" t="s">
        <v>19</v>
      </c>
      <c r="C18" s="12"/>
      <c r="D18" s="12"/>
      <c r="E18" s="12"/>
      <c r="F18" s="27">
        <v>0.19</v>
      </c>
      <c r="G18" s="17">
        <f>Netto*Ust</f>
        <v>0</v>
      </c>
    </row>
    <row r="19" spans="1:7" ht="30.75" customHeight="1">
      <c r="A19" s="26"/>
      <c r="B19" s="21" t="s">
        <v>20</v>
      </c>
      <c r="C19" s="22"/>
      <c r="D19" s="22"/>
      <c r="E19" s="22"/>
      <c r="F19" s="23"/>
      <c r="G19" s="17">
        <f>G17+G18</f>
        <v>0</v>
      </c>
    </row>
    <row r="20" spans="1:7">
      <c r="A20" s="28"/>
      <c r="B20" s="28"/>
      <c r="C20" s="28"/>
      <c r="D20" s="28"/>
      <c r="E20" s="28"/>
      <c r="F20" s="28"/>
    </row>
    <row r="21" spans="1:7">
      <c r="A21" t="s">
        <v>21</v>
      </c>
    </row>
  </sheetData>
  <sheetProtection algorithmName="SHA-512" hashValue="owonEO8l0Ef2jrpxPaqaWJ5v4LRwDddwu7lJFQws53/rslzMQH8ywoxGyDRBJU9MIXR54pfxjr78g+6XQaqjsw==" saltValue="FBvdZKy8SAQyZguCWFY0AA==" spinCount="100000" sheet="1" objects="1" scenarios="1"/>
  <mergeCells count="11">
    <mergeCell ref="B16:E16"/>
    <mergeCell ref="B17:F17"/>
    <mergeCell ref="B18:E18"/>
    <mergeCell ref="B19:F19"/>
    <mergeCell ref="A20:F20"/>
    <mergeCell ref="A10:G10"/>
    <mergeCell ref="B11:C11"/>
    <mergeCell ref="B12:C12"/>
    <mergeCell ref="B13:C13"/>
    <mergeCell ref="B14:C14"/>
    <mergeCell ref="B15:F15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C50CE-96CE-450A-9FCA-4C59B6F7BDD9}">
  <dimension ref="A1:G21"/>
  <sheetViews>
    <sheetView workbookViewId="0"/>
  </sheetViews>
  <sheetFormatPr baseColWidth="10" defaultRowHeight="14.25"/>
  <cols>
    <col min="2" max="2" width="26.75" customWidth="1"/>
    <col min="5" max="5" width="11.125" customWidth="1"/>
    <col min="6" max="6" width="16.625" customWidth="1"/>
    <col min="7" max="7" width="16.375" customWidth="1"/>
  </cols>
  <sheetData>
    <row r="1" spans="1:7" ht="20.25">
      <c r="A1" s="1" t="s">
        <v>43</v>
      </c>
    </row>
    <row r="2" spans="1:7">
      <c r="A2" s="2"/>
    </row>
    <row r="3" spans="1:7" ht="15">
      <c r="A3" s="3" t="s">
        <v>1</v>
      </c>
      <c r="B3" s="4"/>
      <c r="C3" s="4"/>
      <c r="D3" s="4"/>
      <c r="E3" s="4"/>
      <c r="F3" s="4"/>
      <c r="G3" s="4"/>
    </row>
    <row r="4" spans="1:7">
      <c r="A4" s="2" t="s">
        <v>2</v>
      </c>
    </row>
    <row r="5" spans="1:7">
      <c r="A5" s="2"/>
    </row>
    <row r="6" spans="1:7" ht="15.75">
      <c r="A6" s="5" t="s">
        <v>3</v>
      </c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 ht="15.75" customHeight="1">
      <c r="A8" s="4"/>
      <c r="B8" s="4"/>
      <c r="C8" s="4"/>
      <c r="D8" s="4"/>
      <c r="E8" s="4"/>
      <c r="F8" s="4"/>
      <c r="G8" s="4"/>
    </row>
    <row r="9" spans="1:7" ht="15">
      <c r="A9" s="6" t="s">
        <v>4</v>
      </c>
      <c r="B9" s="7"/>
      <c r="C9" s="7"/>
      <c r="D9" s="7"/>
      <c r="E9" s="7"/>
      <c r="F9" s="7"/>
      <c r="G9" s="7"/>
    </row>
    <row r="10" spans="1:7" ht="87" customHeight="1">
      <c r="A10" s="8" t="s">
        <v>44</v>
      </c>
      <c r="B10" s="8"/>
      <c r="C10" s="8"/>
      <c r="D10" s="8"/>
      <c r="E10" s="8"/>
      <c r="F10" s="8"/>
      <c r="G10" s="8"/>
    </row>
    <row r="11" spans="1:7" ht="38.25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45" customHeight="1">
      <c r="A12" s="11">
        <v>1</v>
      </c>
      <c r="B12" s="12" t="s">
        <v>45</v>
      </c>
      <c r="C12" s="13"/>
      <c r="D12" s="14">
        <v>1</v>
      </c>
      <c r="E12" s="15" t="s">
        <v>13</v>
      </c>
      <c r="F12" s="16"/>
      <c r="G12" s="17">
        <f t="shared" ref="G12:G14" si="0">D12*F12</f>
        <v>0</v>
      </c>
    </row>
    <row r="13" spans="1:7" ht="45" customHeight="1">
      <c r="A13" s="11">
        <v>2</v>
      </c>
      <c r="B13" s="12" t="s">
        <v>14</v>
      </c>
      <c r="C13" s="13"/>
      <c r="D13" s="14">
        <v>1</v>
      </c>
      <c r="E13" s="15" t="s">
        <v>13</v>
      </c>
      <c r="F13" s="16"/>
      <c r="G13" s="17">
        <f t="shared" si="0"/>
        <v>0</v>
      </c>
    </row>
    <row r="14" spans="1:7" ht="30.75" customHeight="1">
      <c r="A14" s="11">
        <v>3</v>
      </c>
      <c r="B14" s="18" t="s">
        <v>46</v>
      </c>
      <c r="C14" s="19"/>
      <c r="D14" s="14">
        <v>1</v>
      </c>
      <c r="E14" s="15" t="s">
        <v>13</v>
      </c>
      <c r="F14" s="16"/>
      <c r="G14" s="17">
        <f t="shared" si="0"/>
        <v>0</v>
      </c>
    </row>
    <row r="15" spans="1:7" ht="30.75" customHeight="1">
      <c r="A15" s="20"/>
      <c r="B15" s="21" t="s">
        <v>16</v>
      </c>
      <c r="C15" s="22"/>
      <c r="D15" s="22"/>
      <c r="E15" s="22"/>
      <c r="F15" s="23"/>
      <c r="G15" s="17">
        <f>SUM(G12:G14)</f>
        <v>0</v>
      </c>
    </row>
    <row r="16" spans="1:7" ht="30.75" customHeight="1">
      <c r="A16" s="20"/>
      <c r="B16" s="18" t="s">
        <v>17</v>
      </c>
      <c r="C16" s="24"/>
      <c r="D16" s="24"/>
      <c r="E16" s="19"/>
      <c r="F16" s="25"/>
      <c r="G16" s="17">
        <f>G15*F16</f>
        <v>0</v>
      </c>
    </row>
    <row r="17" spans="1:7" ht="54" customHeight="1">
      <c r="A17" s="26"/>
      <c r="B17" s="21" t="s">
        <v>18</v>
      </c>
      <c r="C17" s="22"/>
      <c r="D17" s="22"/>
      <c r="E17" s="22"/>
      <c r="F17" s="23"/>
      <c r="G17" s="17">
        <f>G15-G16</f>
        <v>0</v>
      </c>
    </row>
    <row r="18" spans="1:7" ht="62.25" customHeight="1">
      <c r="A18" s="26"/>
      <c r="B18" s="12" t="s">
        <v>19</v>
      </c>
      <c r="C18" s="12"/>
      <c r="D18" s="12"/>
      <c r="E18" s="12"/>
      <c r="F18" s="27">
        <v>0.19</v>
      </c>
      <c r="G18" s="17">
        <f>Netto*Ust</f>
        <v>0</v>
      </c>
    </row>
    <row r="19" spans="1:7" ht="30.75" customHeight="1">
      <c r="A19" s="26"/>
      <c r="B19" s="21" t="s">
        <v>20</v>
      </c>
      <c r="C19" s="22"/>
      <c r="D19" s="22"/>
      <c r="E19" s="22"/>
      <c r="F19" s="23"/>
      <c r="G19" s="17">
        <f>G17+G18</f>
        <v>0</v>
      </c>
    </row>
    <row r="20" spans="1:7">
      <c r="A20" s="28"/>
      <c r="B20" s="28"/>
      <c r="C20" s="28"/>
      <c r="D20" s="28"/>
      <c r="E20" s="28"/>
      <c r="F20" s="28"/>
    </row>
    <row r="21" spans="1:7">
      <c r="A21" t="s">
        <v>21</v>
      </c>
    </row>
  </sheetData>
  <sheetProtection algorithmName="SHA-512" hashValue="D/9iwttv50al+notDFImH/q+5FypXnsCtK3YR4dgTrTfII3q2BIMKVRHcFW77dhTe4nDrfLvfcEIa9QSlFZRfA==" saltValue="JrUHDioFnNkDG8l36M0/Ig==" spinCount="100000" sheet="1" objects="1" scenarios="1"/>
  <mergeCells count="11">
    <mergeCell ref="B16:E16"/>
    <mergeCell ref="B17:F17"/>
    <mergeCell ref="B18:E18"/>
    <mergeCell ref="B19:F19"/>
    <mergeCell ref="A20:F20"/>
    <mergeCell ref="A10:G10"/>
    <mergeCell ref="B11:C11"/>
    <mergeCell ref="B12:C12"/>
    <mergeCell ref="B13:C13"/>
    <mergeCell ref="B14:C14"/>
    <mergeCell ref="B15:F15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DBD38-A60E-4C87-911B-8FC52432D3ED}">
  <dimension ref="A1:G21"/>
  <sheetViews>
    <sheetView workbookViewId="0"/>
  </sheetViews>
  <sheetFormatPr baseColWidth="10" defaultRowHeight="14.25"/>
  <cols>
    <col min="2" max="2" width="26.75" customWidth="1"/>
    <col min="5" max="5" width="11.125" customWidth="1"/>
    <col min="6" max="6" width="16.625" customWidth="1"/>
    <col min="7" max="7" width="16.375" customWidth="1"/>
  </cols>
  <sheetData>
    <row r="1" spans="1:7" ht="20.25">
      <c r="A1" s="1" t="s">
        <v>47</v>
      </c>
    </row>
    <row r="2" spans="1:7">
      <c r="A2" s="2"/>
    </row>
    <row r="3" spans="1:7" ht="15">
      <c r="A3" s="3" t="s">
        <v>1</v>
      </c>
      <c r="B3" s="4"/>
      <c r="C3" s="4"/>
      <c r="D3" s="4"/>
      <c r="E3" s="4"/>
      <c r="F3" s="4"/>
      <c r="G3" s="4"/>
    </row>
    <row r="4" spans="1:7">
      <c r="A4" s="2" t="s">
        <v>2</v>
      </c>
    </row>
    <row r="5" spans="1:7">
      <c r="A5" s="2"/>
    </row>
    <row r="6" spans="1:7" ht="15.75">
      <c r="A6" s="5" t="s">
        <v>3</v>
      </c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 ht="15.75" customHeight="1">
      <c r="A8" s="4"/>
      <c r="B8" s="4"/>
      <c r="C8" s="4"/>
      <c r="D8" s="4"/>
      <c r="E8" s="4"/>
      <c r="F8" s="4"/>
      <c r="G8" s="4"/>
    </row>
    <row r="9" spans="1:7" ht="15">
      <c r="A9" s="6" t="s">
        <v>4</v>
      </c>
      <c r="B9" s="7"/>
      <c r="C9" s="7"/>
      <c r="D9" s="7"/>
      <c r="E9" s="7"/>
      <c r="F9" s="7"/>
      <c r="G9" s="7"/>
    </row>
    <row r="10" spans="1:7" ht="87" customHeight="1">
      <c r="A10" s="8" t="s">
        <v>48</v>
      </c>
      <c r="B10" s="8"/>
      <c r="C10" s="8"/>
      <c r="D10" s="8"/>
      <c r="E10" s="8"/>
      <c r="F10" s="8"/>
      <c r="G10" s="8"/>
    </row>
    <row r="11" spans="1:7" ht="38.25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45" customHeight="1">
      <c r="A12" s="11">
        <v>1</v>
      </c>
      <c r="B12" s="12" t="s">
        <v>49</v>
      </c>
      <c r="C12" s="13"/>
      <c r="D12" s="14">
        <v>1</v>
      </c>
      <c r="E12" s="15" t="s">
        <v>13</v>
      </c>
      <c r="F12" s="16"/>
      <c r="G12" s="17">
        <f t="shared" ref="G12:G14" si="0">D12*F12</f>
        <v>0</v>
      </c>
    </row>
    <row r="13" spans="1:7" ht="45" customHeight="1">
      <c r="A13" s="11">
        <v>2</v>
      </c>
      <c r="B13" s="12" t="s">
        <v>14</v>
      </c>
      <c r="C13" s="13"/>
      <c r="D13" s="14">
        <v>1</v>
      </c>
      <c r="E13" s="15" t="s">
        <v>13</v>
      </c>
      <c r="F13" s="16"/>
      <c r="G13" s="17">
        <f t="shared" si="0"/>
        <v>0</v>
      </c>
    </row>
    <row r="14" spans="1:7" ht="30.75" customHeight="1">
      <c r="A14" s="11">
        <v>3</v>
      </c>
      <c r="B14" s="18" t="s">
        <v>50</v>
      </c>
      <c r="C14" s="19"/>
      <c r="D14" s="14">
        <v>1</v>
      </c>
      <c r="E14" s="15" t="s">
        <v>13</v>
      </c>
      <c r="F14" s="16"/>
      <c r="G14" s="17">
        <f t="shared" si="0"/>
        <v>0</v>
      </c>
    </row>
    <row r="15" spans="1:7" ht="30.75" customHeight="1">
      <c r="A15" s="20"/>
      <c r="B15" s="21" t="s">
        <v>16</v>
      </c>
      <c r="C15" s="22"/>
      <c r="D15" s="22"/>
      <c r="E15" s="22"/>
      <c r="F15" s="23"/>
      <c r="G15" s="17">
        <f>SUM(G12:G14)</f>
        <v>0</v>
      </c>
    </row>
    <row r="16" spans="1:7" ht="30.75" customHeight="1">
      <c r="A16" s="20"/>
      <c r="B16" s="18" t="s">
        <v>17</v>
      </c>
      <c r="C16" s="24"/>
      <c r="D16" s="24"/>
      <c r="E16" s="19"/>
      <c r="F16" s="25"/>
      <c r="G16" s="17">
        <f>G15*F16</f>
        <v>0</v>
      </c>
    </row>
    <row r="17" spans="1:7" ht="54" customHeight="1">
      <c r="A17" s="26"/>
      <c r="B17" s="21" t="s">
        <v>18</v>
      </c>
      <c r="C17" s="22"/>
      <c r="D17" s="22"/>
      <c r="E17" s="22"/>
      <c r="F17" s="23"/>
      <c r="G17" s="17">
        <f>G15-G16</f>
        <v>0</v>
      </c>
    </row>
    <row r="18" spans="1:7" ht="62.25" customHeight="1">
      <c r="A18" s="26"/>
      <c r="B18" s="12" t="s">
        <v>19</v>
      </c>
      <c r="C18" s="12"/>
      <c r="D18" s="12"/>
      <c r="E18" s="12"/>
      <c r="F18" s="27">
        <v>0.19</v>
      </c>
      <c r="G18" s="17">
        <f>Netto*Ust</f>
        <v>0</v>
      </c>
    </row>
    <row r="19" spans="1:7" ht="30.75" customHeight="1">
      <c r="A19" s="26"/>
      <c r="B19" s="21" t="s">
        <v>20</v>
      </c>
      <c r="C19" s="22"/>
      <c r="D19" s="22"/>
      <c r="E19" s="22"/>
      <c r="F19" s="23"/>
      <c r="G19" s="17">
        <f>G17+G18</f>
        <v>0</v>
      </c>
    </row>
    <row r="20" spans="1:7">
      <c r="A20" s="28"/>
      <c r="B20" s="28"/>
      <c r="C20" s="28"/>
      <c r="D20" s="28"/>
      <c r="E20" s="28"/>
      <c r="F20" s="28"/>
    </row>
    <row r="21" spans="1:7">
      <c r="A21" t="s">
        <v>21</v>
      </c>
    </row>
  </sheetData>
  <sheetProtection algorithmName="SHA-512" hashValue="Lha+Cr6OPEImktA6/uucaXh17/9DkJSJ6ud1ljh0dWUNjmyPPOVpKZ0Khcj+/8yIKmUkuHOHpsjT93ZN88l74g==" saltValue="ZyujfuqSr8wlCcObxbJ4JQ==" spinCount="100000" sheet="1" objects="1" scenarios="1"/>
  <mergeCells count="11">
    <mergeCell ref="B16:E16"/>
    <mergeCell ref="B17:F17"/>
    <mergeCell ref="B18:E18"/>
    <mergeCell ref="B19:F19"/>
    <mergeCell ref="A20:F20"/>
    <mergeCell ref="A10:G10"/>
    <mergeCell ref="B11:C11"/>
    <mergeCell ref="B12:C12"/>
    <mergeCell ref="B13:C13"/>
    <mergeCell ref="B14:C14"/>
    <mergeCell ref="B15:F1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3</vt:i4>
      </vt:variant>
    </vt:vector>
  </HeadingPairs>
  <TitlesOfParts>
    <vt:vector size="12" baseType="lpstr">
      <vt:lpstr>Preisblatt Los 1</vt:lpstr>
      <vt:lpstr>Preisblatt Los 2</vt:lpstr>
      <vt:lpstr>Preisblatt Los 3</vt:lpstr>
      <vt:lpstr>Preisblatt Los 4</vt:lpstr>
      <vt:lpstr>Preisblatt Los 5</vt:lpstr>
      <vt:lpstr>Preisblatt Los 6</vt:lpstr>
      <vt:lpstr>Preisblatt Los 7</vt:lpstr>
      <vt:lpstr>Preisblatt Los 8</vt:lpstr>
      <vt:lpstr>Preisblatt Los 9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Kemnitz, Janina Sarah</dc:creator>
  <cp:lastModifiedBy>Kemnitz, Janina Sarah</cp:lastModifiedBy>
  <dcterms:created xsi:type="dcterms:W3CDTF">2026-04-28T06:07:54Z</dcterms:created>
  <dcterms:modified xsi:type="dcterms:W3CDTF">2026-04-28T06:07:55Z</dcterms:modified>
</cp:coreProperties>
</file>